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K21" i="1"/>
  <c r="L21" s="1"/>
  <c r="K20"/>
  <c r="K12"/>
  <c r="K11"/>
  <c r="L11" s="1"/>
  <c r="L12"/>
  <c r="L20"/>
  <c r="K22"/>
  <c r="L22" s="1"/>
  <c r="K14"/>
  <c r="L14" s="1"/>
  <c r="K15"/>
  <c r="L15" s="1"/>
  <c r="K16"/>
  <c r="L16" s="1"/>
  <c r="K17"/>
  <c r="L17" s="1"/>
  <c r="K18"/>
  <c r="L18" s="1"/>
  <c r="K19"/>
  <c r="L19" s="1"/>
  <c r="K13"/>
  <c r="L13" s="1"/>
  <c r="K5"/>
  <c r="L5" s="1"/>
  <c r="K6"/>
  <c r="L6" s="1"/>
  <c r="K7"/>
  <c r="L7" s="1"/>
  <c r="K8"/>
  <c r="L8" s="1"/>
  <c r="K9"/>
  <c r="L9" s="1"/>
  <c r="K10"/>
  <c r="L10" s="1"/>
  <c r="K4"/>
  <c r="L4" s="1"/>
  <c r="F23"/>
  <c r="G23"/>
  <c r="D23"/>
  <c r="E23"/>
  <c r="C23"/>
</calcChain>
</file>

<file path=xl/comments1.xml><?xml version="1.0" encoding="utf-8"?>
<comments xmlns="http://schemas.openxmlformats.org/spreadsheetml/2006/main">
  <authors>
    <author>USER</author>
  </authors>
  <commentLis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>Ячейки контроля =0, кроме 241, 310, 340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12 "Приобретено " расшифровка ф. 168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" authorId="0">
      <text>
        <r>
          <rPr>
            <b/>
            <sz val="9"/>
            <color indexed="81"/>
            <rFont val="Tahoma"/>
            <family val="2"/>
            <charset val="204"/>
          </rPr>
          <t>=стр. 190 гр. 12 Приобретено расшифровка ф. 168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5" authorId="0">
      <text>
        <r>
          <rPr>
            <i/>
            <sz val="9"/>
            <color indexed="81"/>
            <rFont val="Tahoma"/>
            <family val="2"/>
            <charset val="204"/>
          </rPr>
          <t>Информация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<sst xmlns="http://schemas.openxmlformats.org/spreadsheetml/2006/main" count="61" uniqueCount="59">
  <si>
    <t>Наименование показателя</t>
  </si>
  <si>
    <t>Заработная плата</t>
  </si>
  <si>
    <t>211</t>
  </si>
  <si>
    <t>Прочие выплаты</t>
  </si>
  <si>
    <t>212</t>
  </si>
  <si>
    <t>Начисления на выплаты по 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</si>
  <si>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</si>
  <si>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</si>
  <si>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</si>
  <si>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</si>
  <si>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</si>
  <si>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</si>
  <si>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</si>
  <si>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 пользование имуществом</t>
  </si>
  <si>
    <t>224</t>
  </si>
  <si>
    <t>Работы, услуги по содержанию имущества</t>
  </si>
  <si>
    <t>225</t>
  </si>
  <si>
    <t>Прочие работы, услуги</t>
  </si>
  <si>
    <t>226</t>
  </si>
  <si>
    <t>Безвозмездные перечисления государственным и муниципальным организациям</t>
  </si>
  <si>
    <t>241</t>
  </si>
  <si>
    <t>Безвозмездные перечисления организациям, за исключением государственных и муниципальных организаций</t>
  </si>
  <si>
    <t>242</t>
  </si>
  <si>
    <t>Пособия по 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</si>
  <si>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</si>
  <si>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</si>
  <si>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</si>
  <si>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Прочие расходы</t>
  </si>
  <si>
    <t>290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</si>
  <si>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</si>
  <si>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</si>
  <si>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</si>
  <si>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</si>
  <si>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КОСГУ</t>
  </si>
  <si>
    <t xml:space="preserve">Исполнено </t>
  </si>
  <si>
    <t>Кредиторская задолженность</t>
  </si>
  <si>
    <t>Дебиторская задолженность</t>
  </si>
  <si>
    <t>на начало года</t>
  </si>
  <si>
    <t>на конец периода</t>
  </si>
  <si>
    <t>Увеличение стоимости акций</t>
  </si>
  <si>
    <t>Данные ф.0503121 гр. 4</t>
  </si>
  <si>
    <t>Обслуживание внутреннего долга</t>
  </si>
  <si>
    <t>Пенсии, пособия и выплаты по пенсионному, социальному и медицинскому страхованию населения</t>
  </si>
  <si>
    <t>Контроль</t>
  </si>
  <si>
    <t>Сравнить с ф.128 гр. 12 Неисполнено принятых ден. Обязательств</t>
  </si>
  <si>
    <t>= итогу по расходам в ф.127 гр. 9</t>
  </si>
  <si>
    <t>= безвозмездная передача ОС, МЗ в расшифровке к ф.168 Выбытие</t>
  </si>
  <si>
    <t>= стр. 010 гр. Получено всего - стр.010 гр.Приобретено из расш. ф.168 Поступление</t>
  </si>
  <si>
    <t>= стр. 190 гр. Получено всего - стр.190 гр.Приобретено из расш. ф.168 Поступление</t>
  </si>
  <si>
    <t>Заполняемые ячейки</t>
  </si>
  <si>
    <t>Вычисляемые ячейки</t>
  </si>
  <si>
    <t>Оплачено на прибретение</t>
  </si>
  <si>
    <t>ОС</t>
  </si>
  <si>
    <t>МЗ</t>
  </si>
  <si>
    <t>Не заполняется</t>
  </si>
  <si>
    <t>Отклонение</t>
  </si>
  <si>
    <t>должны =0, кроме 241, 310, 340</t>
  </si>
  <si>
    <t xml:space="preserve">ИНФОРМАЦИЯ </t>
  </si>
  <si>
    <t>Ячейки отмеченные красным уголком содержат информацию по заполнению или контрольное соотношение (для раскрытия нужно навести курсор на ячейку)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</si>
</sst>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#,##0.00_ ;[Red]\-#,##0.00\ "/>
  </numFmts>
  <fonts count="8">
    <font>
      <sz val="8"/>
      <name val="Arial"/>
      <family val="2"/>
    </font>
    <font>
      <sz val="7"/>
      <name val="Arial"/>
      <family val="2"/>
    </font>
    <font>
      <b/>
      <sz val="8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left" vertical="top"/>
    </xf>
    <xf numFmtId="0" fontId="1" fillId="2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2" borderId="1" xfId="0" applyNumberFormat="1" applyFont="1" applyFill="1" applyBorder="1" applyAlignment="1">
      <alignment vertical="center" wrapText="1"/>
    </xf>
    <xf numFmtId="0" fontId="0" fillId="2" borderId="1" xfId="0" applyNumberForma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164" fontId="0" fillId="4" borderId="1" xfId="0" applyNumberFormat="1" applyFont="1" applyFill="1" applyBorder="1" applyAlignment="1" applyProtection="1">
      <alignment horizontal="right"/>
      <protection locked="0"/>
    </xf>
    <xf numFmtId="165" fontId="0" fillId="4" borderId="1" xfId="0" applyNumberFormat="1" applyFont="1" applyFill="1" applyBorder="1" applyAlignment="1" applyProtection="1">
      <alignment horizontal="right"/>
      <protection locked="0"/>
    </xf>
    <xf numFmtId="0" fontId="0" fillId="3" borderId="1" xfId="0" applyNumberFormat="1" applyFill="1" applyBorder="1" applyAlignment="1">
      <alignment horizontal="left" vertical="top"/>
    </xf>
    <xf numFmtId="164" fontId="0" fillId="3" borderId="1" xfId="0" applyNumberFormat="1" applyFill="1" applyBorder="1" applyAlignment="1">
      <alignment horizontal="right" vertical="top"/>
    </xf>
    <xf numFmtId="0" fontId="0" fillId="3" borderId="1" xfId="0" applyNumberFormat="1" applyFill="1" applyBorder="1" applyAlignment="1">
      <alignment horizontal="right" vertical="top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left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8" borderId="1" xfId="0" applyNumberFormat="1" applyFont="1" applyFill="1" applyBorder="1" applyAlignment="1" applyProtection="1">
      <alignment horizontal="right"/>
    </xf>
    <xf numFmtId="0" fontId="6" fillId="8" borderId="1" xfId="0" applyFont="1" applyFill="1" applyBorder="1" applyAlignment="1">
      <alignment horizontal="left"/>
    </xf>
    <xf numFmtId="4" fontId="0" fillId="5" borderId="10" xfId="0" applyNumberFormat="1" applyFill="1" applyBorder="1" applyAlignment="1">
      <alignment horizontal="right"/>
    </xf>
    <xf numFmtId="165" fontId="0" fillId="6" borderId="1" xfId="0" applyNumberFormat="1" applyFill="1" applyBorder="1" applyAlignment="1">
      <alignment horizontal="right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4" borderId="0" xfId="0" applyNumberFormat="1" applyFill="1" applyAlignment="1" applyProtection="1">
      <alignment horizontal="right"/>
      <protection locked="0"/>
    </xf>
    <xf numFmtId="4" fontId="0" fillId="4" borderId="1" xfId="0" applyNumberFormat="1" applyFont="1" applyFill="1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5EEFF"/>
      <rgbColor rgb="00993366"/>
      <rgbColor rgb="00C0DCC0"/>
      <rgbColor rgb="00CCFFFF"/>
      <rgbColor rgb="00FFFFC0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O29"/>
  <sheetViews>
    <sheetView tabSelected="1" workbookViewId="0">
      <pane xSplit="2" topLeftCell="C1" activePane="topRight" state="frozen"/>
      <selection pane="topRight" activeCell="C14" sqref="C14"/>
    </sheetView>
  </sheetViews>
  <sheetFormatPr defaultColWidth="10.6640625" defaultRowHeight="11.25" outlineLevelRow="1"/>
  <cols>
    <col min="1" max="1" width="43.5" style="1" customWidth="1"/>
    <col min="2" max="2" width="6.83203125" style="2" customWidth="1"/>
    <col min="3" max="3" width="15.33203125" style="3" customWidth="1"/>
    <col min="4" max="5" width="16.1640625" customWidth="1"/>
    <col min="6" max="9" width="15.83203125" customWidth="1"/>
    <col min="10" max="10" width="16.6640625" customWidth="1"/>
    <col min="11" max="11" width="15" customWidth="1"/>
    <col min="12" max="12" width="16.5" customWidth="1"/>
    <col min="13" max="13" width="19.83203125" customWidth="1"/>
    <col min="14" max="14" width="54" customWidth="1"/>
  </cols>
  <sheetData>
    <row r="1" spans="1:15" s="1" customFormat="1" ht="14.25" customHeight="1">
      <c r="A1" s="42" t="s">
        <v>0</v>
      </c>
      <c r="B1" s="45" t="s">
        <v>33</v>
      </c>
      <c r="C1" s="45" t="s">
        <v>34</v>
      </c>
      <c r="D1" s="41" t="s">
        <v>35</v>
      </c>
      <c r="E1" s="41"/>
      <c r="F1" s="41" t="s">
        <v>36</v>
      </c>
      <c r="G1" s="41"/>
      <c r="H1" s="34" t="s">
        <v>51</v>
      </c>
      <c r="I1" s="35"/>
      <c r="J1" s="47" t="s">
        <v>40</v>
      </c>
      <c r="K1" s="38" t="s">
        <v>43</v>
      </c>
      <c r="L1" s="29" t="s">
        <v>55</v>
      </c>
      <c r="M1" s="30"/>
    </row>
    <row r="2" spans="1:15" s="1" customFormat="1" ht="7.5" customHeight="1">
      <c r="A2" s="43"/>
      <c r="B2" s="46"/>
      <c r="C2" s="46"/>
      <c r="D2" s="41"/>
      <c r="E2" s="41"/>
      <c r="F2" s="41"/>
      <c r="G2" s="41"/>
      <c r="H2" s="36"/>
      <c r="I2" s="37"/>
      <c r="J2" s="47"/>
      <c r="K2" s="39"/>
      <c r="L2" s="29"/>
      <c r="M2" s="30"/>
    </row>
    <row r="3" spans="1:15" s="1" customFormat="1" ht="20.25" customHeight="1">
      <c r="A3" s="44"/>
      <c r="B3" s="46"/>
      <c r="C3" s="46"/>
      <c r="D3" s="6" t="s">
        <v>37</v>
      </c>
      <c r="E3" s="6" t="s">
        <v>38</v>
      </c>
      <c r="F3" s="6" t="s">
        <v>37</v>
      </c>
      <c r="G3" s="6" t="s">
        <v>38</v>
      </c>
      <c r="H3" s="18" t="s">
        <v>52</v>
      </c>
      <c r="I3" s="18" t="s">
        <v>53</v>
      </c>
      <c r="J3" s="47"/>
      <c r="K3" s="40"/>
      <c r="L3" s="29"/>
      <c r="M3" s="30"/>
    </row>
    <row r="4" spans="1:15" s="1" customFormat="1" ht="13.5" customHeight="1" outlineLevel="1">
      <c r="A4" s="7" t="s">
        <v>1</v>
      </c>
      <c r="B4" s="5" t="s">
        <v>2</v>
      </c>
      <c r="C4" s="49"/>
      <c r="D4" s="49"/>
      <c r="E4" s="49"/>
      <c r="F4" s="49"/>
      <c r="G4" s="49"/>
      <c r="H4" s="23"/>
      <c r="I4" s="23"/>
      <c r="J4" s="12"/>
      <c r="K4" s="26">
        <f>C4+E4-D4-G4+F4</f>
        <v>0</v>
      </c>
      <c r="L4" s="25">
        <f>J4-K4</f>
        <v>0</v>
      </c>
    </row>
    <row r="5" spans="1:15" s="1" customFormat="1" ht="13.5" customHeight="1" outlineLevel="1">
      <c r="A5" s="7" t="s">
        <v>3</v>
      </c>
      <c r="B5" s="5" t="s">
        <v>4</v>
      </c>
      <c r="C5" s="49"/>
      <c r="D5" s="49"/>
      <c r="E5" s="49"/>
      <c r="F5" s="49"/>
      <c r="G5" s="49"/>
      <c r="H5" s="23"/>
      <c r="I5" s="23"/>
      <c r="J5" s="12"/>
      <c r="K5" s="26">
        <f t="shared" ref="K5:K10" si="0">C5+E5-D5-G5+F5</f>
        <v>0</v>
      </c>
      <c r="L5" s="25">
        <f t="shared" ref="L5:L22" si="1">J5-K5</f>
        <v>0</v>
      </c>
    </row>
    <row r="6" spans="1:15" s="1" customFormat="1" ht="13.5" customHeight="1" outlineLevel="1">
      <c r="A6" s="7" t="s">
        <v>5</v>
      </c>
      <c r="B6" s="5" t="s">
        <v>6</v>
      </c>
      <c r="C6" s="49"/>
      <c r="D6" s="49"/>
      <c r="E6" s="49"/>
      <c r="F6" s="49"/>
      <c r="G6" s="49"/>
      <c r="H6" s="23"/>
      <c r="I6" s="23"/>
      <c r="J6" s="12"/>
      <c r="K6" s="26">
        <f t="shared" si="0"/>
        <v>0</v>
      </c>
      <c r="L6" s="25">
        <f t="shared" si="1"/>
        <v>0</v>
      </c>
    </row>
    <row r="7" spans="1:15" s="1" customFormat="1" ht="13.5" customHeight="1" outlineLevel="1">
      <c r="A7" s="7" t="s">
        <v>7</v>
      </c>
      <c r="B7" s="5" t="s">
        <v>8</v>
      </c>
      <c r="C7" s="49"/>
      <c r="D7" s="49"/>
      <c r="E7" s="49"/>
      <c r="F7" s="49"/>
      <c r="G7" s="49"/>
      <c r="H7" s="23"/>
      <c r="I7" s="23"/>
      <c r="J7" s="12"/>
      <c r="K7" s="26">
        <f t="shared" si="0"/>
        <v>0</v>
      </c>
      <c r="L7" s="25">
        <f t="shared" si="1"/>
        <v>0</v>
      </c>
    </row>
    <row r="8" spans="1:15" s="1" customFormat="1" ht="13.5" customHeight="1" outlineLevel="1">
      <c r="A8" s="7" t="s">
        <v>9</v>
      </c>
      <c r="B8" s="5" t="s">
        <v>10</v>
      </c>
      <c r="C8" s="49"/>
      <c r="D8" s="49"/>
      <c r="E8" s="49"/>
      <c r="F8" s="49"/>
      <c r="G8" s="49"/>
      <c r="H8" s="23"/>
      <c r="I8" s="23"/>
      <c r="J8" s="12"/>
      <c r="K8" s="26">
        <f t="shared" si="0"/>
        <v>0</v>
      </c>
      <c r="L8" s="25">
        <f t="shared" si="1"/>
        <v>0</v>
      </c>
    </row>
    <row r="9" spans="1:15" s="1" customFormat="1" ht="13.5" customHeight="1" outlineLevel="1">
      <c r="A9" s="7" t="s">
        <v>11</v>
      </c>
      <c r="B9" s="5" t="s">
        <v>12</v>
      </c>
      <c r="C9" s="49"/>
      <c r="D9" s="49"/>
      <c r="E9" s="49"/>
      <c r="F9" s="49"/>
      <c r="G9" s="49"/>
      <c r="H9" s="23"/>
      <c r="I9" s="23"/>
      <c r="J9" s="12"/>
      <c r="K9" s="26">
        <f t="shared" si="0"/>
        <v>0</v>
      </c>
      <c r="L9" s="25">
        <f t="shared" si="1"/>
        <v>0</v>
      </c>
    </row>
    <row r="10" spans="1:15" s="1" customFormat="1" ht="13.5" customHeight="1" outlineLevel="1">
      <c r="A10" s="7" t="s">
        <v>13</v>
      </c>
      <c r="B10" s="5" t="s">
        <v>14</v>
      </c>
      <c r="C10" s="49"/>
      <c r="D10" s="49"/>
      <c r="E10" s="49"/>
      <c r="F10" s="49"/>
      <c r="G10" s="49"/>
      <c r="H10" s="23"/>
      <c r="I10" s="23"/>
      <c r="J10" s="12"/>
      <c r="K10" s="26">
        <f t="shared" si="0"/>
        <v>0</v>
      </c>
      <c r="L10" s="25">
        <f t="shared" si="1"/>
        <v>0</v>
      </c>
    </row>
    <row r="11" spans="1:15" s="1" customFormat="1" ht="13.5" customHeight="1" outlineLevel="1">
      <c r="A11" s="7" t="s">
        <v>15</v>
      </c>
      <c r="B11" s="5" t="s">
        <v>16</v>
      </c>
      <c r="C11" s="49"/>
      <c r="D11" s="49"/>
      <c r="E11" s="49"/>
      <c r="F11" s="49"/>
      <c r="G11" s="49"/>
      <c r="H11" s="22"/>
      <c r="I11" s="22"/>
      <c r="J11" s="12"/>
      <c r="K11" s="26">
        <f>C11+E11-D11-G11+F11-H11-I11</f>
        <v>0</v>
      </c>
      <c r="L11" s="25">
        <f t="shared" si="1"/>
        <v>0</v>
      </c>
    </row>
    <row r="12" spans="1:15" s="1" customFormat="1" ht="13.5" customHeight="1" outlineLevel="1">
      <c r="A12" s="7" t="s">
        <v>17</v>
      </c>
      <c r="B12" s="5" t="s">
        <v>18</v>
      </c>
      <c r="C12" s="48"/>
      <c r="D12" s="49"/>
      <c r="E12" s="49"/>
      <c r="F12" s="49"/>
      <c r="G12" s="49"/>
      <c r="H12" s="13"/>
      <c r="I12" s="13"/>
      <c r="J12" s="12"/>
      <c r="K12" s="26">
        <f>C12+E12-D12-G12+F12-H12-I12</f>
        <v>0</v>
      </c>
      <c r="L12" s="25">
        <f t="shared" si="1"/>
        <v>0</v>
      </c>
    </row>
    <row r="13" spans="1:15" s="1" customFormat="1" ht="13.5" customHeight="1" outlineLevel="1">
      <c r="A13" s="8" t="s">
        <v>41</v>
      </c>
      <c r="B13" s="5">
        <v>231</v>
      </c>
      <c r="C13" s="49"/>
      <c r="D13" s="49"/>
      <c r="E13" s="49"/>
      <c r="F13" s="49"/>
      <c r="G13" s="49"/>
      <c r="H13" s="23"/>
      <c r="I13" s="23"/>
      <c r="J13" s="12"/>
      <c r="K13" s="26">
        <f t="shared" ref="K13:K19" si="2">C13+E13-D13-G13+F13</f>
        <v>0</v>
      </c>
      <c r="L13" s="25">
        <f t="shared" si="1"/>
        <v>0</v>
      </c>
    </row>
    <row r="14" spans="1:15" s="1" customFormat="1" ht="24" customHeight="1" outlineLevel="1">
      <c r="A14" s="7" t="s">
        <v>19</v>
      </c>
      <c r="B14" s="5" t="s">
        <v>20</v>
      </c>
      <c r="C14" s="49"/>
      <c r="D14" s="49"/>
      <c r="E14" s="49"/>
      <c r="F14" s="49"/>
      <c r="G14" s="49"/>
      <c r="H14" s="23"/>
      <c r="I14" s="23"/>
      <c r="J14" s="12"/>
      <c r="K14" s="26">
        <f t="shared" si="2"/>
        <v>0</v>
      </c>
      <c r="L14" s="25">
        <f t="shared" si="1"/>
        <v>0</v>
      </c>
      <c r="M14" s="31" t="s">
        <v>46</v>
      </c>
      <c r="N14" s="32"/>
      <c r="O14" s="32"/>
    </row>
    <row r="15" spans="1:15" s="1" customFormat="1" ht="36" customHeight="1" outlineLevel="1">
      <c r="A15" s="7" t="s">
        <v>21</v>
      </c>
      <c r="B15" s="5" t="s">
        <v>22</v>
      </c>
      <c r="C15" s="49"/>
      <c r="D15" s="49"/>
      <c r="E15" s="49"/>
      <c r="F15" s="49"/>
      <c r="G15" s="49"/>
      <c r="H15" s="23"/>
      <c r="I15" s="23"/>
      <c r="J15" s="12"/>
      <c r="K15" s="26">
        <f t="shared" si="2"/>
        <v>0</v>
      </c>
      <c r="L15" s="25">
        <f t="shared" si="1"/>
        <v>0</v>
      </c>
      <c r="M15" s="17"/>
      <c r="N15" s="17"/>
      <c r="O15" s="17"/>
    </row>
    <row r="16" spans="1:15" s="1" customFormat="1" ht="25.5" customHeight="1" outlineLevel="1">
      <c r="A16" s="8" t="s">
        <v>42</v>
      </c>
      <c r="B16" s="5">
        <v>261</v>
      </c>
      <c r="C16" s="49"/>
      <c r="D16" s="49"/>
      <c r="E16" s="49"/>
      <c r="F16" s="49"/>
      <c r="G16" s="49"/>
      <c r="H16" s="23"/>
      <c r="I16" s="23"/>
      <c r="J16" s="12"/>
      <c r="K16" s="26">
        <f t="shared" si="2"/>
        <v>0</v>
      </c>
      <c r="L16" s="25">
        <f t="shared" si="1"/>
        <v>0</v>
      </c>
      <c r="M16" s="17"/>
      <c r="N16" s="17"/>
      <c r="O16" s="17"/>
    </row>
    <row r="17" spans="1:15" s="1" customFormat="1" ht="15" customHeight="1" outlineLevel="1">
      <c r="A17" s="7" t="s">
        <v>23</v>
      </c>
      <c r="B17" s="5" t="s">
        <v>24</v>
      </c>
      <c r="C17" s="49"/>
      <c r="D17" s="49"/>
      <c r="E17" s="49"/>
      <c r="F17" s="49"/>
      <c r="G17" s="49"/>
      <c r="H17" s="23"/>
      <c r="I17" s="23"/>
      <c r="J17" s="12"/>
      <c r="K17" s="26">
        <f t="shared" si="2"/>
        <v>0</v>
      </c>
      <c r="L17" s="25">
        <f t="shared" si="1"/>
        <v>0</v>
      </c>
      <c r="M17" s="17"/>
      <c r="N17" s="17"/>
      <c r="O17" s="17"/>
    </row>
    <row r="18" spans="1:15" s="1" customFormat="1" ht="24" customHeight="1" outlineLevel="1">
      <c r="A18" s="7" t="s">
        <v>25</v>
      </c>
      <c r="B18" s="5" t="s">
        <v>26</v>
      </c>
      <c r="C18" s="49"/>
      <c r="D18" s="49"/>
      <c r="E18" s="49"/>
      <c r="F18" s="49"/>
      <c r="G18" s="49"/>
      <c r="H18" s="23"/>
      <c r="I18" s="23"/>
      <c r="J18" s="12"/>
      <c r="K18" s="26">
        <f t="shared" si="2"/>
        <v>0</v>
      </c>
      <c r="L18" s="25">
        <f t="shared" si="1"/>
        <v>0</v>
      </c>
      <c r="M18" s="17"/>
      <c r="N18" s="17"/>
      <c r="O18" s="17"/>
    </row>
    <row r="19" spans="1:15" s="1" customFormat="1" ht="13.5" customHeight="1" outlineLevel="1">
      <c r="A19" s="7" t="s">
        <v>27</v>
      </c>
      <c r="B19" s="5" t="s">
        <v>28</v>
      </c>
      <c r="C19" s="49"/>
      <c r="D19" s="49"/>
      <c r="E19" s="49"/>
      <c r="F19" s="49"/>
      <c r="G19" s="49"/>
      <c r="H19" s="23"/>
      <c r="I19" s="23"/>
      <c r="J19" s="12"/>
      <c r="K19" s="26">
        <f t="shared" si="2"/>
        <v>0</v>
      </c>
      <c r="L19" s="25">
        <f t="shared" si="1"/>
        <v>0</v>
      </c>
      <c r="M19" s="17"/>
      <c r="N19" s="17"/>
      <c r="O19" s="17"/>
    </row>
    <row r="20" spans="1:15" s="1" customFormat="1" ht="13.5" customHeight="1" outlineLevel="1">
      <c r="A20" s="7" t="s">
        <v>29</v>
      </c>
      <c r="B20" s="5" t="s">
        <v>30</v>
      </c>
      <c r="C20" s="49"/>
      <c r="D20" s="49"/>
      <c r="E20" s="49"/>
      <c r="F20" s="49"/>
      <c r="G20" s="49"/>
      <c r="H20" s="23"/>
      <c r="I20" s="23"/>
      <c r="J20" s="12"/>
      <c r="K20" s="26">
        <f>C20+E20-D20-G20+F20+H11+H12+H21</f>
        <v>0</v>
      </c>
      <c r="L20" s="25">
        <f t="shared" si="1"/>
        <v>0</v>
      </c>
      <c r="M20" s="31" t="s">
        <v>47</v>
      </c>
      <c r="N20" s="33"/>
      <c r="O20" s="33"/>
    </row>
    <row r="21" spans="1:15" s="1" customFormat="1" ht="13.5" customHeight="1" outlineLevel="1">
      <c r="A21" s="7" t="s">
        <v>31</v>
      </c>
      <c r="B21" s="5" t="s">
        <v>32</v>
      </c>
      <c r="C21" s="49"/>
      <c r="D21" s="49"/>
      <c r="E21" s="49"/>
      <c r="F21" s="49"/>
      <c r="G21" s="49"/>
      <c r="H21" s="12"/>
      <c r="I21" s="23"/>
      <c r="J21" s="12"/>
      <c r="K21" s="26">
        <f>C21+E21-D21-G21+F21+I11+I12-H21</f>
        <v>0</v>
      </c>
      <c r="L21" s="25">
        <f t="shared" si="1"/>
        <v>0</v>
      </c>
      <c r="M21" s="31" t="s">
        <v>48</v>
      </c>
      <c r="N21" s="33"/>
      <c r="O21" s="33"/>
    </row>
    <row r="22" spans="1:15" s="1" customFormat="1" ht="13.5" customHeight="1" outlineLevel="1">
      <c r="A22" s="8" t="s">
        <v>39</v>
      </c>
      <c r="B22" s="5">
        <v>530</v>
      </c>
      <c r="C22" s="49"/>
      <c r="D22" s="49"/>
      <c r="E22" s="49"/>
      <c r="F22" s="49"/>
      <c r="G22" s="49"/>
      <c r="H22" s="23"/>
      <c r="I22" s="23"/>
      <c r="J22" s="12"/>
      <c r="K22" s="26">
        <f t="shared" ref="K22" si="3">C22+E22-D22-G22+F22</f>
        <v>0</v>
      </c>
      <c r="L22" s="25">
        <f t="shared" si="1"/>
        <v>0</v>
      </c>
    </row>
    <row r="23" spans="1:15" s="4" customFormat="1" ht="12" customHeight="1">
      <c r="A23" s="14"/>
      <c r="B23" s="14"/>
      <c r="C23" s="15">
        <f>SUM(C4:C22)</f>
        <v>0</v>
      </c>
      <c r="D23" s="15">
        <f>SUM(D4:D22)</f>
        <v>0</v>
      </c>
      <c r="E23" s="15">
        <f>SUM(E4:E22)</f>
        <v>0</v>
      </c>
      <c r="F23" s="15">
        <f t="shared" ref="F23:G23" si="4">SUM(F4:F22)</f>
        <v>0</v>
      </c>
      <c r="G23" s="15">
        <f t="shared" si="4"/>
        <v>0</v>
      </c>
      <c r="H23" s="16"/>
      <c r="I23" s="16"/>
      <c r="J23" s="16"/>
      <c r="K23" s="14"/>
      <c r="L23" s="14"/>
    </row>
    <row r="24" spans="1:15" ht="56.25">
      <c r="A24" s="28" t="s">
        <v>57</v>
      </c>
      <c r="C24" s="11" t="s">
        <v>45</v>
      </c>
      <c r="D24" s="9"/>
      <c r="E24" s="10" t="s">
        <v>44</v>
      </c>
    </row>
    <row r="25" spans="1:15" ht="45.75" customHeight="1">
      <c r="A25" s="27" t="s">
        <v>58</v>
      </c>
    </row>
    <row r="26" spans="1:15" ht="22.5" customHeight="1">
      <c r="A26" s="19" t="s">
        <v>49</v>
      </c>
    </row>
    <row r="27" spans="1:15" ht="22.5" customHeight="1">
      <c r="A27" s="20" t="s">
        <v>50</v>
      </c>
    </row>
    <row r="28" spans="1:15" ht="22.5" customHeight="1">
      <c r="A28" s="24" t="s">
        <v>54</v>
      </c>
    </row>
    <row r="29" spans="1:15" ht="22.5" customHeight="1">
      <c r="A29" s="21" t="s">
        <v>56</v>
      </c>
    </row>
  </sheetData>
  <sheetProtection password="C601" sheet="1" objects="1" scenarios="1"/>
  <mergeCells count="13">
    <mergeCell ref="H1:I2"/>
    <mergeCell ref="K1:K3"/>
    <mergeCell ref="D1:E2"/>
    <mergeCell ref="F1:G2"/>
    <mergeCell ref="A1:A3"/>
    <mergeCell ref="B1:B3"/>
    <mergeCell ref="C1:C3"/>
    <mergeCell ref="J1:J3"/>
    <mergeCell ref="L1:L3"/>
    <mergeCell ref="M1:M3"/>
    <mergeCell ref="M14:O14"/>
    <mergeCell ref="M20:O20"/>
    <mergeCell ref="M21:O21"/>
  </mergeCells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>1</cp:revision>
  <cp:lastPrinted>2015-12-08T05:35:11Z</cp:lastPrinted>
  <dcterms:created xsi:type="dcterms:W3CDTF">2015-12-08T05:35:11Z</dcterms:created>
  <dcterms:modified xsi:type="dcterms:W3CDTF">2015-12-10T05:35:08Z</dcterms:modified>
</cp:coreProperties>
</file>